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Мониторинг открытости бюджетных данных\Бюджет 2021 года с внес.изм\Бюджет 2021-2023 гг\Бюджет 2021 изм 3 сентябрь актуализ\"/>
    </mc:Choice>
  </mc:AlternateContent>
  <bookViews>
    <workbookView xWindow="120" yWindow="75" windowWidth="15570" windowHeight="1176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C116" i="1" l="1"/>
  <c r="C122" i="1"/>
  <c r="C54" i="1"/>
  <c r="C48" i="1"/>
  <c r="E54" i="1"/>
  <c r="D54" i="1"/>
  <c r="E15" i="1" l="1"/>
  <c r="D15" i="1"/>
  <c r="C15" i="1"/>
  <c r="E37" i="1"/>
  <c r="D37" i="1"/>
  <c r="C37" i="1"/>
  <c r="E25" i="1"/>
  <c r="D25" i="1"/>
  <c r="C25" i="1"/>
  <c r="E29" i="1"/>
  <c r="E46" i="1"/>
  <c r="D46" i="1"/>
  <c r="C46" i="1"/>
  <c r="E20" i="1"/>
  <c r="D20" i="1"/>
  <c r="C20" i="1"/>
  <c r="E32" i="1"/>
  <c r="D32" i="1"/>
  <c r="C32" i="1"/>
  <c r="E41" i="1"/>
  <c r="D41" i="1"/>
  <c r="C41" i="1"/>
  <c r="E51" i="1"/>
  <c r="D51" i="1"/>
  <c r="C51" i="1"/>
  <c r="D85" i="1"/>
  <c r="E85" i="1"/>
  <c r="C85" i="1"/>
  <c r="D43" i="1"/>
  <c r="E43" i="1"/>
  <c r="C43" i="1"/>
  <c r="D29" i="1"/>
  <c r="D10" i="1"/>
  <c r="E10" i="1"/>
  <c r="C10" i="1"/>
  <c r="C29" i="1"/>
  <c r="C9" i="1" l="1"/>
  <c r="C50" i="1"/>
  <c r="D50" i="1"/>
  <c r="D9" i="1"/>
  <c r="E50" i="1"/>
  <c r="E9" i="1"/>
  <c r="D125" i="1" l="1"/>
  <c r="C125" i="1"/>
  <c r="E125" i="1"/>
</calcChain>
</file>

<file path=xl/sharedStrings.xml><?xml version="1.0" encoding="utf-8"?>
<sst xmlns="http://schemas.openxmlformats.org/spreadsheetml/2006/main" count="243" uniqueCount="215">
  <si>
    <t>Приложение № 3</t>
  </si>
  <si>
    <t>Наименование доходов</t>
  </si>
  <si>
    <t>1 00 00000 00 0000 000</t>
  </si>
  <si>
    <t>1. Налоговые и неналоговые доходы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</si>
  <si>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</si>
  <si>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</si>
  <si>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</si>
  <si>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</si>
  <si>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</si>
  <si>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1 05 02010 02 0000 110</t>
  </si>
  <si>
    <t>1 05 04020 02 0000 110</t>
  </si>
  <si>
    <t>1 08 00000 00 0000 000</t>
  </si>
  <si>
    <t>1 08 03010 01 0000 110</t>
  </si>
  <si>
    <t>1 08 07150 01 0000 110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</si>
  <si>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</si>
  <si>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</si>
  <si>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</si>
  <si>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</si>
  <si>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</si>
  <si>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</si>
  <si>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</si>
  <si>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2. БЕЗВОЗМЕЗДНЫЕ    ПОСТУПЛЕНИЯ ОТ ДРУГИХ БЮДЖЕТОВ</t>
  </si>
  <si>
    <t>Всего доходов</t>
  </si>
  <si>
    <t xml:space="preserve">Поступление доходов по группам, подгруппам и статьям бюджетной классификации   </t>
  </si>
  <si>
    <t>1 01 02000 00 0000 000</t>
  </si>
  <si>
    <t>1.1. Налог на доходы физических лиц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</si>
  <si>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</si>
  <si>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</si>
  <si>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</si>
  <si>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1 05 03010 01 0000 110</t>
  </si>
  <si>
    <t>2.1. Дотации от других бюджетов бюджетной системы Российской Федерации</t>
  </si>
  <si>
    <t>2.1.1 Дотации из областного фонда финансовой поддержки  на выравнивание бюджетной обеспеченности муниципальных районов</t>
  </si>
  <si>
    <t>2.2.    Субсидии    от    других    бюджетов бюджетной системы Российской Федерации</t>
  </si>
  <si>
    <t>2.3 Субвенции от других бюджетов бюджетной системы Российской Федерации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</si>
  <si>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</si>
  <si>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1 12 01041 01 0000 120</t>
  </si>
  <si>
    <t>2 02 10000 00 000 150</t>
  </si>
  <si>
    <t>2 02 20000 00 0000 150</t>
  </si>
  <si>
    <t>2 02 30000 00 0000150</t>
  </si>
  <si>
    <t>2021 год</t>
  </si>
  <si>
    <t>2022 год</t>
  </si>
  <si>
    <t>1 13 00000 00 0000 000</t>
  </si>
  <si>
    <t>1 05 01010 01 0000 110</t>
  </si>
  <si>
    <t>2.1.2. Дотации бюджетам муниципальных районов на поддержку мер по обеспечению сбалансированности бюджетов</t>
  </si>
  <si>
    <t>2023 год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</si>
  <si>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</si>
  <si>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</si>
  <si>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</si>
  <si>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</si>
  <si>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</si>
  <si>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</si>
  <si>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</si>
  <si>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</si>
  <si>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</si>
  <si>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</si>
  <si>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</si>
  <si>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1 16 07090 14 0000 140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</si>
  <si>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</si>
  <si>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</si>
  <si>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</si>
  <si>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</si>
  <si>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</si>
  <si>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1.2.1. Доходы от уплаты акцизов на дизельное, подлежащие распределению между бюджетами РФ и местными бюджетами</t>
  </si>
  <si>
    <t>1.2.2. 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</si>
  <si>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1.2.3. Доходы от уплаты акцизов на  автомобильный бензин, подлежащие распределению между бюджетами РФ и местными бюджетами</t>
  </si>
  <si>
    <t>1.2.4. Доходы от уплаты акцизов на  прямогонный  бензин, подлежащие распределению между бюджетами РФ и местными бюджетами</t>
  </si>
  <si>
    <t>2 02 25467 14 0110 150</t>
  </si>
  <si>
    <t>2 02 25467 14 0220 150</t>
  </si>
  <si>
    <t>2 02 29999 14 0220 150</t>
  </si>
  <si>
    <t>2 02 25304 14 0220 150</t>
  </si>
  <si>
    <t>2 02 25555 14 0220 150</t>
  </si>
  <si>
    <t xml:space="preserve">2 02 25555 14 0110 150 </t>
  </si>
  <si>
    <t>2 02 25497 14 0110 150</t>
  </si>
  <si>
    <t>2 02 25497 14 0220 150</t>
  </si>
  <si>
    <t>2 02 20216 14 0220 150</t>
  </si>
  <si>
    <t>2 02 30024 14 0220 150</t>
  </si>
  <si>
    <t xml:space="preserve"> 2 02 3 0024 14 0220 150</t>
  </si>
  <si>
    <t xml:space="preserve"> 2 02 30024 14 0220 150</t>
  </si>
  <si>
    <t xml:space="preserve">2 02 30024 14 0220 150 </t>
  </si>
  <si>
    <t xml:space="preserve"> 2 02 30029 14 0220 150</t>
  </si>
  <si>
    <t>2 02 35508 14 0110 150</t>
  </si>
  <si>
    <t>2 02 35508 14 0220 150</t>
  </si>
  <si>
    <t>2 02 35118 14 0110 150</t>
  </si>
  <si>
    <t>202 35082 14 0110 150</t>
  </si>
  <si>
    <t>2 02 35082 14 0220 150</t>
  </si>
  <si>
    <t xml:space="preserve">2 02 35120 14 0110 150 </t>
  </si>
  <si>
    <t>2 02 35502 14 0220 150</t>
  </si>
  <si>
    <t>2 02 35502 14 0110 150</t>
  </si>
  <si>
    <t>2.3.14  Субвенции на поддержку племенного животноводства за счет средств областного бюджета</t>
  </si>
  <si>
    <t>1.3. НАЛОГИ НА СОВОКУПНЫЙ ДОХОД</t>
  </si>
  <si>
    <t>1.3.1.Налог,взимаемый в связи с применением упрощенной системы налогообложения</t>
  </si>
  <si>
    <t>1.3.2 Единый налог на вмененный доход для определенных видов деятельности</t>
  </si>
  <si>
    <t>1.3.3 Единый сельскохозяйственный налог</t>
  </si>
  <si>
    <t>1.3.4 Налог, взимаемый  в связи с применением  патентной системой налогообложения.</t>
  </si>
  <si>
    <t>1.4. НАЛОГИ НА ИМУЩЕСТВО</t>
  </si>
  <si>
    <t>1.2.НАЛОГИ НА ТОВАРЫ( РАБОТЫ И УСЛУГИ)  РЕАЛИЗУЕМЫЕ НА ТЕРРИТОРИИ  РФ.</t>
  </si>
  <si>
    <t>1.4.1. Налог на имущество физических лиц</t>
  </si>
  <si>
    <t>1.4.2. Земельный налог с организаций, обладающих земельным цчастком, расположенным в границах муниципальных округов</t>
  </si>
  <si>
    <t>1.4.3.  Земельный налог с физических лиц, обладающих земельным участком, расположенным в границах муниципальных округов</t>
  </si>
  <si>
    <t>1.5. ГОСУДАРСТВЕННАЯ ПОШЛИНА, СБОРЫ</t>
  </si>
  <si>
    <t>1.5.1.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</si>
  <si>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1.5.2. Государственная пошлина  за выдачу разрешения на установку рекламной конструкции</t>
  </si>
  <si>
    <t>1.6. Доходы от использования имущества, находящегося в государственной и муниципальной собственности</t>
  </si>
  <si>
    <t>1.6.1.Доходы,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</si>
  <si>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1.6.2 Доходы от сдачи в аренду имущества, находящегося в оперативном управлении органов управления муниципальных  округов и созданных ими учереждений.</t>
  </si>
  <si>
    <t>1.6.3 Доходы от перечисления части прибыли, остающейся  после уплаты и иных обязательных платежей  муниципальных  унитарных предприятий , созданных муниципальными округами.</t>
  </si>
  <si>
    <t>1.6.4. Прочие поступления от использования имущества, находчщегося в собственности муниципальных округов</t>
  </si>
  <si>
    <t>1.7. ПЛАТЕЖИ ПРИ ПОЛЬЗОВАНИИ ПРИРОДНЫМИ РЕСУРСАМИ</t>
  </si>
  <si>
    <t>1.7.1 Плата за выбросы загрязняющих веществ в атмосферный воздух стационарными  объектами</t>
  </si>
  <si>
    <t>1.7.2 Плата за выбросы загрязняющих веществ в водные объекты</t>
  </si>
  <si>
    <t>1.7.3 Плата за размещение отходов производства и потребления</t>
  </si>
  <si>
    <t>1.8. Доходы от оказания платных услуг и компенсации затрат государства</t>
  </si>
  <si>
    <t>1.8.1. Прочие доходы от компенсации затрат государства бюджетов муниципальных округов</t>
  </si>
  <si>
    <t xml:space="preserve">1.9. Доходы от продажи материальных и нематериальных активов </t>
  </si>
  <si>
    <t>1.9.1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</si>
  <si>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1.9.2 Доходы от продажи земельных участков  государственная собственность на которые не разграничена и которые расположены в границах муниципальных округов</t>
  </si>
  <si>
    <t>1.10. ШТРАФЫ, САНКЦИИ, ВОЗМЕЩЕНИЕ УЩЕРБА</t>
  </si>
  <si>
    <t>1.10.1. Иные штрафы, неустойки, пени, уплаченные в соответствии с законом или договорам в случае неисполнения или ненадлежащего исполнения обязательств перед муниципальным органом, муниципального округа</t>
  </si>
  <si>
    <t xml:space="preserve"> 2 02 15001 14 0220 150</t>
  </si>
  <si>
    <t>2 02 15002 14 0220 150</t>
  </si>
  <si>
    <t>2 02 20077 14 0220 150</t>
  </si>
  <si>
    <t>2 02 27384 14 0110 150</t>
  </si>
  <si>
    <t>2 02 27384 14 0220 150</t>
  </si>
  <si>
    <t>2 02 25519 14 0220 150</t>
  </si>
  <si>
    <t>2 02 25519 14 0110 150</t>
  </si>
  <si>
    <t>2 02 25113 14 0220 150</t>
  </si>
  <si>
    <t>2 02 25113 14 0110 150</t>
  </si>
  <si>
    <t>2 02 25576 14 0110 150</t>
  </si>
  <si>
    <t>2 02 25576 14 0220 150</t>
  </si>
  <si>
    <t>2 02 27112 14 0220 150</t>
  </si>
  <si>
    <t xml:space="preserve">2 02 27112 14 0110 150 </t>
  </si>
  <si>
    <t xml:space="preserve"> 2 02 40000 00 0000 150</t>
  </si>
  <si>
    <t>2.4 Иные межбюджетные трансферты</t>
  </si>
  <si>
    <t>2 19 00000 00 0000 000</t>
  </si>
  <si>
    <t>2.5. Возврат остатков субсидий. Субвенций и иных межбюджетных трансфертов, имеющих целевое назначение, прошлых лет</t>
  </si>
  <si>
    <t xml:space="preserve">2 02 45160 14 0220 150 </t>
  </si>
  <si>
    <t>2 19 60010 14 0000 150</t>
  </si>
  <si>
    <t>2 02 25304 14 0110 150</t>
  </si>
  <si>
    <t>2 02 35176 14 0110 150</t>
  </si>
  <si>
    <t>2 02 35303 14 0110 150</t>
  </si>
  <si>
    <t>1 17 00000 00 0000 000</t>
  </si>
  <si>
    <t>1.11.Прочие неналоговые доходы</t>
  </si>
  <si>
    <t>1 17 15020 14 0000 150</t>
  </si>
  <si>
    <t>2 19 25502 14 0000 150</t>
  </si>
  <si>
    <t>2.5.1. Возврат остатков субсидий на стимулирование  развития приоритетных подотраслей агропромышленного комплекса.</t>
  </si>
  <si>
    <t>2.5.2. Возврат прочих остатков субсидий, субвенций и иных межбюджетных трансфертов</t>
  </si>
  <si>
    <t>Код бюджетной классификации РФ</t>
  </si>
  <si>
    <t>(руб.)</t>
  </si>
  <si>
    <t xml:space="preserve">к  решению Совета депутатов Дивеевского муниципального округа «О бюджете Дивеевского муниципального округа Нижегородской области на 2021 год и плановый период 2022 и 2023 год»                 </t>
  </si>
  <si>
    <t>1.11.1. Инициативные платежи, зачисляемые в бюджеты муниципальных округов</t>
  </si>
  <si>
    <t>2.2.1 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 за счет средств областного бюджета (Доп.ФК 335)</t>
  </si>
  <si>
    <t>2.2.2. Субсидии на содержание автомобильных дорог общего пользования местного значения (Доп.ФК 371)</t>
  </si>
  <si>
    <t>2.2.3. Субсидии на капитальный ремонт и ремонт автомобильных дорог общего пользования местного значения (Доп.ФК 386)</t>
  </si>
  <si>
    <t>2.2.4. Субсидии на софинансирование капитальных вложений государственной собственности и софинансирование мероприятий, не относящихся к капитальным вложениям  в объкты государственной собственности , в рамках развития паломническо- туристического кластера Арзамас-Дивеево-Саров за счет средств областного бюджета (Доп.ФК 399)</t>
  </si>
  <si>
    <t>2.2.5. Субсидии на софинансирование капитальных вложений государственной собственности и софинансирование мероприятий, не относящихся к капитальным вложениям  в объекты государственной собственности , врамках развития паломническо-   туристического кластера Арзамас-Дивеево-Саров за счет средств федерального бюджета (Доп.ФК 516)</t>
  </si>
  <si>
    <t>2.2.6.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 областного бюджета (Доп.ФК 768)</t>
  </si>
  <si>
    <t xml:space="preserve">2.2.7.Субсидии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 ( Доп.ФК 504)                                                                           </t>
  </si>
  <si>
    <t>2.2.8.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федерального бюджета (Доп.ФК 529)</t>
  </si>
  <si>
    <t>2.2.9.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областного бюджета (Доп.ФК 345)</t>
  </si>
  <si>
    <t>2.2.10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 (Доп.ФК 562)</t>
  </si>
  <si>
    <t>2.2.11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 (Доп.ФК 334)</t>
  </si>
  <si>
    <t>2.2.12.Субсидии на поддержку отрасли культурыза счет средств областного бюджета (Доп.ФК 355)</t>
  </si>
  <si>
    <t>2.2.13. Субсидии на поддержку отрасли культуры за счет средств федерального бюджета (Доп ФК 536)</t>
  </si>
  <si>
    <t>2.2.14 Субсидии на поддержку государственных  программсубъектов РФ и муниципальныхпрограмм формирования современной городской среды  за счет средств областного  бюджета (Доп.ФК 350)</t>
  </si>
  <si>
    <t>2.2.15  Субсидии на поддержку государственных  программсубъектов РФ и муниципальныхпрограмм формирования современной городской среды  за счет средств федерального  бюджета (Доп.ФК 564)</t>
  </si>
  <si>
    <t>2.2.16. Субсидии на реализацию мероприятийпо благоустройству сельских территорий за счет средств  федерального бюджета (Доп.ФК 577)</t>
  </si>
  <si>
    <t>2.2.17. Субсидии на реализацию мероприятийпо благоустройству сельских территорий за счет средств  областного бюджета (Доп.ФК 764)</t>
  </si>
  <si>
    <t>2.2.18.Субсидии на софинансирование капитальных вложений  в обькты муниципальной собственности за счет средств областного бюджета (Доп.ФК 337)</t>
  </si>
  <si>
    <t>2.2.19.Субсидии на софинансирование капитальных вложений  в обькты муниципальной собственности за счет средств  федерального бюджета (Доп.ФК 507)</t>
  </si>
  <si>
    <t>2.2.20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федерального бюджета (Доп.ФК 510)</t>
  </si>
  <si>
    <t>2.2.21 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 за счет средств областного бюджета (Доп ФК 354)</t>
  </si>
  <si>
    <t>2.2.22. Субсидии на обеспечениедоступа к системе электронного документаоборота (Доп.ФК 775)</t>
  </si>
  <si>
    <t>2.2.23 Субсидии      на      оказание      частичной финансовой поддержки районных  средств  массовой информации (Доп. ФК 308)</t>
  </si>
  <si>
    <t>2.2.24. Субсидии на капитальный ремонт образовательных организаций. (Доп.ФК 392)</t>
  </si>
  <si>
    <t>2.2.25. Субсидии на выплату заработной платы с начислениями на нее работникам муниципальных учреждений и органов местного самоуправления (Доп.ФК 380)</t>
  </si>
  <si>
    <t>2.2.26. Субсидии на софинансироване мероприятий по развитию паломническо-туристического кластера " Арзамас-Дивеево-Саров" (Доп.ФК 330)</t>
  </si>
  <si>
    <t>2.2.27. Субсидии на   капитальный ремонт объектов образования в рамках адресной инвестиционной программы (Доп.ФК 335)</t>
  </si>
  <si>
    <t>2.2.28. 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(Доп.ФК 769)</t>
  </si>
  <si>
    <t>2.2.29.Субсидии на реализацию проекта инициативного бюджетирования " Вам решать" (Доп.ФК 303)</t>
  </si>
  <si>
    <t>2.2.30. Субсидии на проведение комплексных кадастровых работ и разработку пректов межевания территорий (Доп.ФК 713)</t>
  </si>
  <si>
    <t>2.3.1 Субвенции на осуществление полномочий по первичному воинскому учету на территориях, где отсутствуют военные комиссариаты (Доп.ФК 503)</t>
  </si>
  <si>
    <t>2.3.2 Субвенция на осуществления полномочий в области общего образования (Доп.ФК 320)</t>
  </si>
  <si>
    <t>2.3.3 Субвенции на исполнение полномочий в сфере общего образования в муниципальных дошкольных образовательных организациях (Доп.ФК310)</t>
  </si>
  <si>
    <t>2.3.4 Субвенции на исполнение полномочий по финансовому обеспечению получения дошкольного, начального общего, основного общего в частных в общеобразовательных организациях (Доп.ФК 328)</t>
  </si>
  <si>
    <t xml:space="preserve"> 2.3.5 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 (Доп.ФК 318)</t>
  </si>
  <si>
    <t>2.3.6 Субвенция на осуществление отдельных  государственных полномочий по организации и осуществлению деятельности по  опеке и попечительству в отношении  совершеннолетних  граждан (Доп.ФК 319)</t>
  </si>
  <si>
    <t>2.3.7 Субвенция на  осуществление отдельных государственных полномочий  по поддержке сельскохозяйственного производства (Доп.ФК 316)</t>
  </si>
  <si>
    <t>2.3.8 Субвенция на осуществление государственных полномочий по созданию и организации деятельности  комиссий по делам несовершеннолетних и защите их прав (Доп.ФК 315)</t>
  </si>
  <si>
    <t>2.3.9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 (Доп.ФК 317)</t>
  </si>
  <si>
    <t>2.3.10 Субвенции на компенсацию стоимости путевок в детские санатории, санаторно-оздоровительные центры (Доп.ФК 333)</t>
  </si>
  <si>
    <t>2.3.11 Субвенции на исполнение полномочий по финансовому обеспечению осуществления  присмотра и ухода за детьми-инвалидами (Доп.ФК 381)</t>
  </si>
  <si>
    <t>2.3.12 Субвенции на исполнение полномочий по финансовому обеспечению двухразовым бесплатным питанием обучающихся с ограниченными возможностями здоровья (Доп.ФК 387)</t>
  </si>
  <si>
    <t>2.3. 13. Субвенции на возмещение части затрат на приобретение оборудования и техники за счет средств областного бюджета (Доп.ФК 389)</t>
  </si>
  <si>
    <t xml:space="preserve">2.3. 15 Субвенции на реализацию переданных исполнительно-распорядительным органам  полномочий по составлению списков кандидатов в присяжные заседатели (Доп.ФК 555) </t>
  </si>
  <si>
    <t>2.3. 16. Субвенции   на осуществление полномочий  по созданию административных комиссий на осуществление отдельных полномочий в области законодательства об административных правонарушениях (Доп.ФК 356)</t>
  </si>
  <si>
    <t>2.3. 17.  Субвенции  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 (Доп.ФК 342)</t>
  </si>
  <si>
    <t>2.3.18.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(Доп.ФК 736)</t>
  </si>
  <si>
    <t>2.3.19 Субвенция на осуществление выплаты компенсации части родительской платы за содержание ребенка в государственных муниципальных учреждениях (Доп.ФК 323)</t>
  </si>
  <si>
    <t>2.3.20. Субвенция на обеспечение жильем отдельных категорий граждан, установленных Федеральным законом от 24.11.1995 года № 181-ФЗ " О социальной защите инвалидов в РФ" (Доп.ФК 584)</t>
  </si>
  <si>
    <t>2.3.21. Субвенции на исполнение полномочий по финансовому обеспечению выплат ежемесячного денежного вознаграждения за кластное руководство педагогическим работникаммуниципальных образовательных организаций (Доп.ФК 582)</t>
  </si>
  <si>
    <t>2.3.22 Субвенции на поддержку элитного семеноводства за счет средств областного бюджета (Доп.ФК 327)</t>
  </si>
  <si>
    <t>2.3.23 Субвенции на поддержку элитного семеноводства за счет средств федерального бюджета (Доп.ФК 551)</t>
  </si>
  <si>
    <t>2.3.24. Субвенции на возмещение части затрат на поддержку племенного животноводства  за счет средств областного бюджета (Доп.ФК 329)</t>
  </si>
  <si>
    <t>2.3.25.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 (Доп.ФК 332)</t>
  </si>
  <si>
    <t>2.3.26.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федерального бюджета (Доп.ФК 547)</t>
  </si>
  <si>
    <t>2.3.27 Субвенции на возмещение части затрат  на поддержку собственного производства молока за счет средств федерального  бюджета (Доп.ФК 568)</t>
  </si>
  <si>
    <t>2.3.28. Субвенции на возмещение части затрат  на поддержку собственного производства молока за счет средств областного  бюджета (Доп.ФК 396)</t>
  </si>
  <si>
    <t>2.3.29 Субвенции на обеспечение детей-сирот и детей оставшихся без попечения родителей  за счет средств федерального бюджета</t>
  </si>
  <si>
    <t>2.3.30. Субвенции на обеспечение детей-сирот и детей оставшихся без попечения родителей  за счет средств областного бюджета (Доп.ФК 388)</t>
  </si>
  <si>
    <t>2.4.1. Межбюджетные трансферты на финансовое обеспечение деятельности центров образования цифровогои гуманитарного профилей " Точка роста" (Доп.ФК 760)</t>
  </si>
  <si>
    <t>2.4.2. Межбюджетные трансферты областного бюджета из фонда поддержки территорий (Доп.ФК 028)</t>
  </si>
  <si>
    <t>2.4.3. Межбюджетные трансферты областного бюджета на возмещение затрат организаций, пострадавших от коронавирусной инфекции   на оплату труда работников (Доп.ФК 745)</t>
  </si>
  <si>
    <t>2.4.4. Межбюджетные трансферты областного бюджета на возмещение затрат организаций, пострадавших от коронавирусной инфекции на оплату коммунальных услуг (Доп.ФК 747)</t>
  </si>
  <si>
    <t>2.4.2. Межбюджетные трансферты областного бюджета из резервного фонда Правительства ( Доп.ФК.011)</t>
  </si>
  <si>
    <t>(в ред. решения от 17.09.2021 №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</si>
</sst>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164" fontId="6" fillId="2" borderId="0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vertical="center" wrapText="1"/>
    </xf>
    <xf numFmtId="14" fontId="3" fillId="3" borderId="2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workbookViewId="0">
      <selection activeCell="A5" sqref="A5:E5"/>
    </sheetView>
  </sheetViews>
  <sheetFormatPr defaultRowHeight="15" x14ac:dyDescent="0.25"/>
  <cols>
    <col min="1" max="1" width="23.85546875" style="3" customWidth="1"/>
    <col min="2" max="2" width="66.28515625" style="3" customWidth="1"/>
    <col min="3" max="3" width="18" customWidth="1"/>
    <col min="4" max="4" width="17" customWidth="1"/>
    <col min="5" max="5" width="16.85546875" customWidth="1"/>
    <col min="6" max="6" width="9.140625" customWidth="1"/>
    <col min="7" max="7" width="12.140625" customWidth="1"/>
  </cols>
  <sheetData>
    <row r="1" spans="1:5" x14ac:dyDescent="0.25">
      <c r="E1" s="1" t="s">
        <v>0</v>
      </c>
    </row>
    <row r="2" spans="1:5" ht="69" customHeight="1" x14ac:dyDescent="0.25">
      <c r="C2" s="32" t="s">
        <v>148</v>
      </c>
      <c r="D2" s="32"/>
      <c r="E2" s="32"/>
    </row>
    <row r="3" spans="1:5" ht="15.75" x14ac:dyDescent="0.25">
      <c r="C3" s="33" t="s">
        <v>214</v>
      </c>
      <c r="D3" s="33"/>
      <c r="E3" s="33"/>
    </row>
    <row r="4" spans="1:5" ht="15.75" x14ac:dyDescent="0.25">
      <c r="C4" s="34"/>
      <c r="D4" s="34"/>
      <c r="E4" s="34"/>
    </row>
    <row r="5" spans="1:5" ht="18.75" x14ac:dyDescent="0.3">
      <c r="A5" s="31" t="s">
        <v>23</v>
      </c>
      <c r="B5" s="31"/>
      <c r="C5" s="31"/>
      <c r="D5" s="31"/>
      <c r="E5" s="31"/>
    </row>
    <row r="6" spans="1:5" ht="15.75" x14ac:dyDescent="0.25">
      <c r="A6" s="4"/>
      <c r="B6" s="24"/>
      <c r="C6" s="2"/>
    </row>
    <row r="7" spans="1:5" x14ac:dyDescent="0.25">
      <c r="E7" s="1" t="s">
        <v>147</v>
      </c>
    </row>
    <row r="8" spans="1:5" s="3" customFormat="1" ht="28.5" x14ac:dyDescent="0.25">
      <c r="A8" s="7" t="s">
        <v>146</v>
      </c>
      <c r="B8" s="7" t="s">
        <v>1</v>
      </c>
      <c r="C8" s="7" t="s">
        <v>39</v>
      </c>
      <c r="D8" s="7" t="s">
        <v>40</v>
      </c>
      <c r="E8" s="7" t="s">
        <v>44</v>
      </c>
    </row>
    <row r="9" spans="1:5" x14ac:dyDescent="0.25">
      <c r="A9" s="8" t="s">
        <v>2</v>
      </c>
      <c r="B9" s="8" t="s">
        <v>3</v>
      </c>
      <c r="C9" s="17">
        <f>SUM(C10+C15+C20+C25+C29+C32+C37+C41+C43+C46+C48)</f>
        <v>256319230.25999999</v>
      </c>
      <c r="D9" s="17">
        <f>SUM(D10+D15+D20+D25+D29+D32+D37+D41+D43+D46)</f>
        <v>263746050</v>
      </c>
      <c r="E9" s="17">
        <f>SUM(E10+E15+E20+E25+E29+E32+E37+E41+E43+E46)</f>
        <v>280667950</v>
      </c>
    </row>
    <row r="10" spans="1:5" x14ac:dyDescent="0.25">
      <c r="A10" s="8" t="s">
        <v>24</v>
      </c>
      <c r="B10" s="8" t="s">
        <v>25</v>
      </c>
      <c r="C10" s="17">
        <f>SUM(C11:C14)</f>
        <v>182904800</v>
      </c>
      <c r="D10" s="17">
        <f t="shared" ref="D10:E10" si="0">SUM(D11:D14)</f>
        <v>195141850</v>
      </c>
      <c r="E10" s="17">
        <f t="shared" si="0"/>
        <v>209170450</v>
      </c>
    </row>
    <row r="11" spans="1:5" ht="60" x14ac:dyDescent="0.25">
      <c r="A11" s="9" t="s">
        <v>4</v>
      </c>
      <c r="B11" s="9" t="s">
        <v>26</v>
      </c>
      <c r="C11" s="16">
        <v>181497500</v>
      </c>
      <c r="D11" s="21">
        <v>193678280</v>
      </c>
      <c r="E11" s="21">
        <v>207648348</v>
      </c>
    </row>
    <row r="12" spans="1:5" ht="60" x14ac:dyDescent="0.25">
      <c r="A12" s="9" t="s">
        <v>5</v>
      </c>
      <c r="B12" s="9" t="s">
        <v>27</v>
      </c>
      <c r="C12" s="16">
        <v>235000</v>
      </c>
      <c r="D12" s="21">
        <v>244400</v>
      </c>
      <c r="E12" s="21">
        <v>254176</v>
      </c>
    </row>
    <row r="13" spans="1:5" ht="45" x14ac:dyDescent="0.25">
      <c r="A13" s="9" t="s">
        <v>6</v>
      </c>
      <c r="B13" s="9" t="s">
        <v>28</v>
      </c>
      <c r="C13" s="16">
        <v>523000</v>
      </c>
      <c r="D13" s="21">
        <v>543920</v>
      </c>
      <c r="E13" s="21">
        <v>565676</v>
      </c>
    </row>
    <row r="14" spans="1:5" ht="60" x14ac:dyDescent="0.25">
      <c r="A14" s="9" t="s">
        <v>7</v>
      </c>
      <c r="B14" s="9" t="s">
        <v>34</v>
      </c>
      <c r="C14" s="16">
        <v>649300</v>
      </c>
      <c r="D14" s="21">
        <v>675250</v>
      </c>
      <c r="E14" s="21">
        <v>702250</v>
      </c>
    </row>
    <row r="15" spans="1:5" ht="31.5" x14ac:dyDescent="0.25">
      <c r="A15" s="8" t="s">
        <v>57</v>
      </c>
      <c r="B15" s="25" t="s">
        <v>95</v>
      </c>
      <c r="C15" s="17">
        <f>SUM(C16:C19)</f>
        <v>11776300</v>
      </c>
      <c r="D15" s="17">
        <f t="shared" ref="D15:E15" si="1">SUM(D16:D19)</f>
        <v>12676900</v>
      </c>
      <c r="E15" s="17">
        <f t="shared" si="1"/>
        <v>13211600</v>
      </c>
    </row>
    <row r="16" spans="1:5" ht="30" x14ac:dyDescent="0.25">
      <c r="A16" s="9" t="s">
        <v>58</v>
      </c>
      <c r="B16" s="9" t="s">
        <v>62</v>
      </c>
      <c r="C16" s="16">
        <v>5407300</v>
      </c>
      <c r="D16" s="21">
        <v>5827800</v>
      </c>
      <c r="E16" s="21">
        <v>6116770</v>
      </c>
    </row>
    <row r="17" spans="1:8" ht="45" x14ac:dyDescent="0.25">
      <c r="A17" s="9" t="s">
        <v>59</v>
      </c>
      <c r="B17" s="9" t="s">
        <v>63</v>
      </c>
      <c r="C17" s="16">
        <v>30810</v>
      </c>
      <c r="D17" s="21">
        <v>32880</v>
      </c>
      <c r="E17" s="21">
        <v>34160</v>
      </c>
    </row>
    <row r="18" spans="1:8" ht="45" x14ac:dyDescent="0.25">
      <c r="A18" s="9" t="s">
        <v>60</v>
      </c>
      <c r="B18" s="9" t="s">
        <v>64</v>
      </c>
      <c r="C18" s="16">
        <v>7112890</v>
      </c>
      <c r="D18" s="21">
        <v>7646400</v>
      </c>
      <c r="E18" s="21">
        <v>7999740</v>
      </c>
    </row>
    <row r="19" spans="1:8" ht="45" x14ac:dyDescent="0.25">
      <c r="A19" s="9" t="s">
        <v>61</v>
      </c>
      <c r="B19" s="9" t="s">
        <v>65</v>
      </c>
      <c r="C19" s="16">
        <v>-774700</v>
      </c>
      <c r="D19" s="21">
        <v>-830180</v>
      </c>
      <c r="E19" s="21">
        <v>-939070</v>
      </c>
    </row>
    <row r="20" spans="1:8" x14ac:dyDescent="0.25">
      <c r="A20" s="8" t="s">
        <v>8</v>
      </c>
      <c r="B20" s="8" t="s">
        <v>89</v>
      </c>
      <c r="C20" s="17">
        <f>SUM(C21:C24)</f>
        <v>21250900</v>
      </c>
      <c r="D20" s="17">
        <f t="shared" ref="D20:E20" si="2">SUM(D21:D24)</f>
        <v>15959300</v>
      </c>
      <c r="E20" s="17">
        <f t="shared" si="2"/>
        <v>16830900</v>
      </c>
    </row>
    <row r="21" spans="1:8" ht="30" x14ac:dyDescent="0.25">
      <c r="A21" s="11" t="s">
        <v>42</v>
      </c>
      <c r="B21" s="11" t="s">
        <v>90</v>
      </c>
      <c r="C21" s="16">
        <v>9184400</v>
      </c>
      <c r="D21" s="16">
        <v>9960800</v>
      </c>
      <c r="E21" s="16">
        <v>10628200</v>
      </c>
    </row>
    <row r="22" spans="1:8" ht="30" x14ac:dyDescent="0.25">
      <c r="A22" s="11" t="s">
        <v>9</v>
      </c>
      <c r="B22" s="11" t="s">
        <v>91</v>
      </c>
      <c r="C22" s="16">
        <v>1260700</v>
      </c>
      <c r="D22" s="16"/>
      <c r="E22" s="16"/>
    </row>
    <row r="23" spans="1:8" x14ac:dyDescent="0.25">
      <c r="A23" s="9" t="s">
        <v>29</v>
      </c>
      <c r="B23" s="9" t="s">
        <v>92</v>
      </c>
      <c r="C23" s="16">
        <v>9119300</v>
      </c>
      <c r="D23" s="21">
        <v>4205800</v>
      </c>
      <c r="E23" s="21">
        <v>4289900</v>
      </c>
    </row>
    <row r="24" spans="1:8" ht="30" x14ac:dyDescent="0.25">
      <c r="A24" s="9" t="s">
        <v>10</v>
      </c>
      <c r="B24" s="9" t="s">
        <v>93</v>
      </c>
      <c r="C24" s="16">
        <v>1686500</v>
      </c>
      <c r="D24" s="21">
        <v>1792700</v>
      </c>
      <c r="E24" s="21">
        <v>1912800</v>
      </c>
    </row>
    <row r="25" spans="1:8" x14ac:dyDescent="0.25">
      <c r="A25" s="8" t="s">
        <v>45</v>
      </c>
      <c r="B25" s="8" t="s">
        <v>94</v>
      </c>
      <c r="C25" s="17">
        <f>SUM(C26:C28)</f>
        <v>27047900</v>
      </c>
      <c r="D25" s="17">
        <f t="shared" ref="D25:E25" si="3">SUM(D26:D28)</f>
        <v>29179700</v>
      </c>
      <c r="E25" s="17">
        <f t="shared" si="3"/>
        <v>30525100</v>
      </c>
    </row>
    <row r="26" spans="1:8" x14ac:dyDescent="0.25">
      <c r="A26" s="9" t="s">
        <v>46</v>
      </c>
      <c r="B26" s="9" t="s">
        <v>96</v>
      </c>
      <c r="C26" s="16">
        <v>8657200</v>
      </c>
      <c r="D26" s="21">
        <v>9522900</v>
      </c>
      <c r="E26" s="21">
        <v>10475200</v>
      </c>
    </row>
    <row r="27" spans="1:8" ht="30" x14ac:dyDescent="0.25">
      <c r="A27" s="9" t="s">
        <v>47</v>
      </c>
      <c r="B27" s="9" t="s">
        <v>97</v>
      </c>
      <c r="C27" s="16">
        <v>7162700</v>
      </c>
      <c r="D27" s="21">
        <v>7306000</v>
      </c>
      <c r="E27" s="21">
        <v>7452100</v>
      </c>
    </row>
    <row r="28" spans="1:8" ht="30" x14ac:dyDescent="0.25">
      <c r="A28" s="9" t="s">
        <v>48</v>
      </c>
      <c r="B28" s="9" t="s">
        <v>98</v>
      </c>
      <c r="C28" s="16">
        <v>11228000</v>
      </c>
      <c r="D28" s="21">
        <v>12350800</v>
      </c>
      <c r="E28" s="21">
        <v>12597800</v>
      </c>
    </row>
    <row r="29" spans="1:8" x14ac:dyDescent="0.25">
      <c r="A29" s="8" t="s">
        <v>11</v>
      </c>
      <c r="B29" s="8" t="s">
        <v>99</v>
      </c>
      <c r="C29" s="17">
        <f>SUM(C30:C31)</f>
        <v>1360700</v>
      </c>
      <c r="D29" s="17">
        <f>SUM(D30:D31)</f>
        <v>1415100</v>
      </c>
      <c r="E29" s="17">
        <f>SUM(E30:E31)</f>
        <v>1471700</v>
      </c>
      <c r="G29" s="12"/>
    </row>
    <row r="30" spans="1:8" ht="60" x14ac:dyDescent="0.25">
      <c r="A30" s="9" t="s">
        <v>12</v>
      </c>
      <c r="B30" s="9" t="s">
        <v>100</v>
      </c>
      <c r="C30" s="16">
        <v>1350700</v>
      </c>
      <c r="D30" s="21">
        <v>1415100</v>
      </c>
      <c r="E30" s="21">
        <v>1471700</v>
      </c>
    </row>
    <row r="31" spans="1:8" ht="30" x14ac:dyDescent="0.25">
      <c r="A31" s="9" t="s">
        <v>13</v>
      </c>
      <c r="B31" s="9" t="s">
        <v>101</v>
      </c>
      <c r="C31" s="16">
        <v>10000</v>
      </c>
      <c r="D31" s="21">
        <v>0</v>
      </c>
      <c r="E31" s="21">
        <v>0</v>
      </c>
    </row>
    <row r="32" spans="1:8" s="2" customFormat="1" ht="28.5" x14ac:dyDescent="0.25">
      <c r="A32" s="8" t="s">
        <v>14</v>
      </c>
      <c r="B32" s="8" t="s">
        <v>102</v>
      </c>
      <c r="C32" s="17">
        <f>SUM(C33:C36)</f>
        <v>5552700</v>
      </c>
      <c r="D32" s="17">
        <f t="shared" ref="D32:E32" si="4">SUM(D33:D36)</f>
        <v>5774800</v>
      </c>
      <c r="E32" s="17">
        <f t="shared" si="4"/>
        <v>6005700</v>
      </c>
      <c r="F32" s="12"/>
      <c r="G32" s="13"/>
      <c r="H32" s="13"/>
    </row>
    <row r="33" spans="1:5" ht="75" x14ac:dyDescent="0.25">
      <c r="A33" s="11" t="s">
        <v>49</v>
      </c>
      <c r="B33" s="11" t="s">
        <v>103</v>
      </c>
      <c r="C33" s="22">
        <v>2551700</v>
      </c>
      <c r="D33" s="23">
        <v>2653800</v>
      </c>
      <c r="E33" s="23">
        <v>2759900</v>
      </c>
    </row>
    <row r="34" spans="1:5" ht="45" x14ac:dyDescent="0.25">
      <c r="A34" s="9" t="s">
        <v>50</v>
      </c>
      <c r="B34" s="9" t="s">
        <v>104</v>
      </c>
      <c r="C34" s="16">
        <v>2022700</v>
      </c>
      <c r="D34" s="21">
        <v>2103600</v>
      </c>
      <c r="E34" s="21">
        <v>2187700</v>
      </c>
    </row>
    <row r="35" spans="1:5" ht="45" x14ac:dyDescent="0.25">
      <c r="A35" s="9" t="s">
        <v>51</v>
      </c>
      <c r="B35" s="9" t="s">
        <v>105</v>
      </c>
      <c r="C35" s="16">
        <v>20000</v>
      </c>
      <c r="D35" s="21">
        <v>20800</v>
      </c>
      <c r="E35" s="21">
        <v>21600</v>
      </c>
    </row>
    <row r="36" spans="1:5" ht="30" x14ac:dyDescent="0.25">
      <c r="A36" s="9" t="s">
        <v>52</v>
      </c>
      <c r="B36" s="9" t="s">
        <v>106</v>
      </c>
      <c r="C36" s="16">
        <v>958300</v>
      </c>
      <c r="D36" s="21">
        <v>996600</v>
      </c>
      <c r="E36" s="21">
        <v>1036500</v>
      </c>
    </row>
    <row r="37" spans="1:5" ht="28.5" x14ac:dyDescent="0.25">
      <c r="A37" s="8" t="s">
        <v>15</v>
      </c>
      <c r="B37" s="8" t="s">
        <v>107</v>
      </c>
      <c r="C37" s="17">
        <f>SUM(C38+C39+C40)</f>
        <v>96000</v>
      </c>
      <c r="D37" s="17">
        <f t="shared" ref="D37:E37" si="5">SUM(D38+D39+D40)</f>
        <v>99800</v>
      </c>
      <c r="E37" s="17">
        <f t="shared" si="5"/>
        <v>103800</v>
      </c>
    </row>
    <row r="38" spans="1:5" ht="30" x14ac:dyDescent="0.25">
      <c r="A38" s="9" t="s">
        <v>16</v>
      </c>
      <c r="B38" s="9" t="s">
        <v>108</v>
      </c>
      <c r="C38" s="16">
        <v>17900</v>
      </c>
      <c r="D38" s="21">
        <v>18616</v>
      </c>
      <c r="E38" s="21">
        <v>19360</v>
      </c>
    </row>
    <row r="39" spans="1:5" x14ac:dyDescent="0.25">
      <c r="A39" s="9" t="s">
        <v>17</v>
      </c>
      <c r="B39" s="9" t="s">
        <v>109</v>
      </c>
      <c r="C39" s="16">
        <v>1000</v>
      </c>
      <c r="D39" s="21">
        <v>1040</v>
      </c>
      <c r="E39" s="21">
        <v>1081</v>
      </c>
    </row>
    <row r="40" spans="1:5" x14ac:dyDescent="0.25">
      <c r="A40" s="9" t="s">
        <v>35</v>
      </c>
      <c r="B40" s="9" t="s">
        <v>110</v>
      </c>
      <c r="C40" s="16">
        <v>77100</v>
      </c>
      <c r="D40" s="21">
        <v>80144</v>
      </c>
      <c r="E40" s="21">
        <v>83359</v>
      </c>
    </row>
    <row r="41" spans="1:5" ht="28.5" x14ac:dyDescent="0.25">
      <c r="A41" s="9" t="s">
        <v>41</v>
      </c>
      <c r="B41" s="8" t="s">
        <v>111</v>
      </c>
      <c r="C41" s="17">
        <f>SUM(C42)</f>
        <v>712000</v>
      </c>
      <c r="D41" s="17">
        <f t="shared" ref="D41:E41" si="6">SUM(D42)</f>
        <v>740500</v>
      </c>
      <c r="E41" s="17">
        <f t="shared" si="6"/>
        <v>770100</v>
      </c>
    </row>
    <row r="42" spans="1:5" ht="30" x14ac:dyDescent="0.25">
      <c r="A42" s="9" t="s">
        <v>53</v>
      </c>
      <c r="B42" s="9" t="s">
        <v>112</v>
      </c>
      <c r="C42" s="16">
        <v>712000</v>
      </c>
      <c r="D42" s="21">
        <v>740500</v>
      </c>
      <c r="E42" s="21">
        <v>770100</v>
      </c>
    </row>
    <row r="43" spans="1:5" s="2" customFormat="1" ht="28.5" x14ac:dyDescent="0.25">
      <c r="A43" s="8" t="s">
        <v>18</v>
      </c>
      <c r="B43" s="8" t="s">
        <v>113</v>
      </c>
      <c r="C43" s="17">
        <f>SUM(C44:C45)</f>
        <v>4600000</v>
      </c>
      <c r="D43" s="17">
        <f t="shared" ref="D43:E43" si="7">SUM(D44:D45)</f>
        <v>2070000</v>
      </c>
      <c r="E43" s="17">
        <f t="shared" si="7"/>
        <v>1863000</v>
      </c>
    </row>
    <row r="44" spans="1:5" ht="45" x14ac:dyDescent="0.25">
      <c r="A44" s="9" t="s">
        <v>54</v>
      </c>
      <c r="B44" s="9" t="s">
        <v>114</v>
      </c>
      <c r="C44" s="16">
        <v>300000</v>
      </c>
      <c r="D44" s="21">
        <v>270000</v>
      </c>
      <c r="E44" s="21">
        <v>243000</v>
      </c>
    </row>
    <row r="45" spans="1:5" ht="45" x14ac:dyDescent="0.25">
      <c r="A45" s="9" t="s">
        <v>55</v>
      </c>
      <c r="B45" s="9" t="s">
        <v>115</v>
      </c>
      <c r="C45" s="16">
        <v>4300000</v>
      </c>
      <c r="D45" s="21">
        <v>1800000</v>
      </c>
      <c r="E45" s="21">
        <v>1620000</v>
      </c>
    </row>
    <row r="46" spans="1:5" x14ac:dyDescent="0.25">
      <c r="A46" s="8" t="s">
        <v>19</v>
      </c>
      <c r="B46" s="8" t="s">
        <v>116</v>
      </c>
      <c r="C46" s="17">
        <f>SUM(C47:C47)</f>
        <v>661600</v>
      </c>
      <c r="D46" s="17">
        <f>SUM(D47:D47)</f>
        <v>688100</v>
      </c>
      <c r="E46" s="17">
        <f>SUM(E47:E47)</f>
        <v>715600</v>
      </c>
    </row>
    <row r="47" spans="1:5" ht="60" x14ac:dyDescent="0.25">
      <c r="A47" s="9" t="s">
        <v>56</v>
      </c>
      <c r="B47" s="30" t="s">
        <v>117</v>
      </c>
      <c r="C47" s="16">
        <v>661600</v>
      </c>
      <c r="D47" s="16">
        <v>688100</v>
      </c>
      <c r="E47" s="16">
        <v>715600</v>
      </c>
    </row>
    <row r="48" spans="1:5" x14ac:dyDescent="0.25">
      <c r="A48" s="8" t="s">
        <v>140</v>
      </c>
      <c r="B48" s="29" t="s">
        <v>141</v>
      </c>
      <c r="C48" s="17">
        <f>SUM(C49)</f>
        <v>356330.26</v>
      </c>
      <c r="D48" s="16"/>
      <c r="E48" s="16"/>
    </row>
    <row r="49" spans="1:7" ht="30" x14ac:dyDescent="0.25">
      <c r="A49" s="9" t="s">
        <v>142</v>
      </c>
      <c r="B49" s="30" t="s">
        <v>149</v>
      </c>
      <c r="C49" s="16">
        <v>356330.26</v>
      </c>
      <c r="D49" s="16"/>
      <c r="E49" s="16"/>
    </row>
    <row r="50" spans="1:7" ht="28.5" x14ac:dyDescent="0.25">
      <c r="A50" s="8" t="s">
        <v>20</v>
      </c>
      <c r="B50" s="8" t="s">
        <v>21</v>
      </c>
      <c r="C50" s="17">
        <f>SUM(C51,C54,C85,C116,C122)</f>
        <v>1437161348.3100002</v>
      </c>
      <c r="D50" s="17">
        <f>SUM(D51,D54,D85)</f>
        <v>725043939.73000002</v>
      </c>
      <c r="E50" s="17">
        <f>SUM(E51,E54,E85)</f>
        <v>485318270.77999997</v>
      </c>
    </row>
    <row r="51" spans="1:7" ht="28.5" x14ac:dyDescent="0.25">
      <c r="A51" s="8" t="s">
        <v>36</v>
      </c>
      <c r="B51" s="8" t="s">
        <v>30</v>
      </c>
      <c r="C51" s="17">
        <f>SUM(C52:C53)</f>
        <v>96039600</v>
      </c>
      <c r="D51" s="17">
        <f t="shared" ref="D51:E51" si="8">SUM(D52:D53)</f>
        <v>71661000</v>
      </c>
      <c r="E51" s="17">
        <f t="shared" si="8"/>
        <v>66214900</v>
      </c>
    </row>
    <row r="52" spans="1:7" ht="30" x14ac:dyDescent="0.25">
      <c r="A52" s="9" t="s">
        <v>118</v>
      </c>
      <c r="B52" s="9" t="s">
        <v>31</v>
      </c>
      <c r="C52" s="16">
        <v>85024900</v>
      </c>
      <c r="D52" s="21">
        <v>71661000</v>
      </c>
      <c r="E52" s="21">
        <v>66214900</v>
      </c>
    </row>
    <row r="53" spans="1:7" ht="30" x14ac:dyDescent="0.25">
      <c r="A53" s="9" t="s">
        <v>119</v>
      </c>
      <c r="B53" s="9" t="s">
        <v>43</v>
      </c>
      <c r="C53" s="16">
        <v>11014700</v>
      </c>
      <c r="D53" s="21"/>
      <c r="E53" s="21"/>
    </row>
    <row r="54" spans="1:7" ht="28.5" x14ac:dyDescent="0.25">
      <c r="A54" s="8" t="s">
        <v>37</v>
      </c>
      <c r="B54" s="8" t="s">
        <v>32</v>
      </c>
      <c r="C54" s="17">
        <f>SUM(C55:C84)</f>
        <v>1097732377.1000001</v>
      </c>
      <c r="D54" s="17">
        <f>SUM(D55:D82)</f>
        <v>424371139.73000002</v>
      </c>
      <c r="E54" s="17">
        <f>SUM(E55:E82)</f>
        <v>192538570.78</v>
      </c>
      <c r="G54" s="12"/>
    </row>
    <row r="55" spans="1:7" ht="60" x14ac:dyDescent="0.25">
      <c r="A55" s="9" t="s">
        <v>120</v>
      </c>
      <c r="B55" s="9" t="s">
        <v>150</v>
      </c>
      <c r="C55" s="16">
        <v>86065000</v>
      </c>
      <c r="D55" s="21">
        <v>54399500</v>
      </c>
      <c r="E55" s="21">
        <v>78888900</v>
      </c>
    </row>
    <row r="56" spans="1:7" ht="30" x14ac:dyDescent="0.25">
      <c r="A56" s="9" t="s">
        <v>74</v>
      </c>
      <c r="B56" s="9" t="s">
        <v>151</v>
      </c>
      <c r="C56" s="16">
        <v>1595400</v>
      </c>
      <c r="D56" s="21"/>
      <c r="E56" s="21"/>
    </row>
    <row r="57" spans="1:7" ht="30" x14ac:dyDescent="0.25">
      <c r="A57" s="9" t="s">
        <v>74</v>
      </c>
      <c r="B57" s="9" t="s">
        <v>152</v>
      </c>
      <c r="C57" s="16">
        <v>5888200</v>
      </c>
      <c r="D57" s="21"/>
      <c r="E57" s="21"/>
    </row>
    <row r="58" spans="1:7" ht="90" x14ac:dyDescent="0.25">
      <c r="A58" s="9" t="s">
        <v>125</v>
      </c>
      <c r="B58" s="9" t="s">
        <v>153</v>
      </c>
      <c r="C58" s="16">
        <v>113385613.52</v>
      </c>
      <c r="D58" s="21"/>
      <c r="E58" s="21"/>
    </row>
    <row r="59" spans="1:7" ht="90" x14ac:dyDescent="0.25">
      <c r="A59" s="9" t="s">
        <v>126</v>
      </c>
      <c r="B59" s="9" t="s">
        <v>154</v>
      </c>
      <c r="C59" s="16">
        <v>322712900</v>
      </c>
      <c r="D59" s="21"/>
      <c r="E59" s="21"/>
    </row>
    <row r="60" spans="1:7" ht="60" x14ac:dyDescent="0.25">
      <c r="A60" s="9" t="s">
        <v>69</v>
      </c>
      <c r="B60" s="9" t="s">
        <v>155</v>
      </c>
      <c r="C60" s="16">
        <v>1914110.18</v>
      </c>
      <c r="D60" s="21">
        <v>1855180.93</v>
      </c>
      <c r="E60" s="21">
        <v>1834524.46</v>
      </c>
    </row>
    <row r="61" spans="1:7" ht="60" x14ac:dyDescent="0.25">
      <c r="A61" s="9" t="s">
        <v>137</v>
      </c>
      <c r="B61" s="9" t="s">
        <v>156</v>
      </c>
      <c r="C61" s="16">
        <v>5447853.04</v>
      </c>
      <c r="D61" s="21">
        <v>5874739.6299999999</v>
      </c>
      <c r="E61" s="21">
        <v>5809327.1500000004</v>
      </c>
    </row>
    <row r="62" spans="1:7" ht="60" x14ac:dyDescent="0.25">
      <c r="A62" s="9" t="s">
        <v>66</v>
      </c>
      <c r="B62" s="9" t="s">
        <v>157</v>
      </c>
      <c r="C62" s="16">
        <v>579896.35</v>
      </c>
      <c r="D62" s="21">
        <v>537094.93000000005</v>
      </c>
      <c r="E62" s="21">
        <v>537094.93000000005</v>
      </c>
    </row>
    <row r="63" spans="1:7" ht="60" x14ac:dyDescent="0.25">
      <c r="A63" s="9" t="s">
        <v>67</v>
      </c>
      <c r="B63" s="9" t="s">
        <v>158</v>
      </c>
      <c r="C63" s="16">
        <v>203747.37</v>
      </c>
      <c r="D63" s="21">
        <v>169624.24</v>
      </c>
      <c r="E63" s="21">
        <v>169624.24</v>
      </c>
    </row>
    <row r="64" spans="1:7" ht="45" x14ac:dyDescent="0.25">
      <c r="A64" s="9" t="s">
        <v>72</v>
      </c>
      <c r="B64" s="9" t="s">
        <v>159</v>
      </c>
      <c r="C64" s="16">
        <v>152488.57</v>
      </c>
      <c r="D64" s="21">
        <v>301400</v>
      </c>
      <c r="E64" s="21">
        <v>333500</v>
      </c>
    </row>
    <row r="65" spans="1:5" ht="45" x14ac:dyDescent="0.25">
      <c r="A65" s="9" t="s">
        <v>73</v>
      </c>
      <c r="B65" s="9" t="s">
        <v>160</v>
      </c>
      <c r="C65" s="16">
        <v>376969.14</v>
      </c>
      <c r="D65" s="21">
        <v>713800</v>
      </c>
      <c r="E65" s="21">
        <v>803800</v>
      </c>
    </row>
    <row r="66" spans="1:5" ht="30" x14ac:dyDescent="0.25">
      <c r="A66" s="9" t="s">
        <v>123</v>
      </c>
      <c r="B66" s="9" t="s">
        <v>161</v>
      </c>
      <c r="C66" s="16">
        <v>17567.57</v>
      </c>
      <c r="D66" s="21"/>
      <c r="E66" s="21"/>
    </row>
    <row r="67" spans="1:5" ht="30" x14ac:dyDescent="0.25">
      <c r="A67" s="9" t="s">
        <v>124</v>
      </c>
      <c r="B67" s="9" t="s">
        <v>162</v>
      </c>
      <c r="C67" s="16">
        <v>50000</v>
      </c>
      <c r="D67" s="21"/>
      <c r="E67" s="21"/>
    </row>
    <row r="68" spans="1:5" ht="45" x14ac:dyDescent="0.25">
      <c r="A68" s="9" t="s">
        <v>70</v>
      </c>
      <c r="B68" s="9" t="s">
        <v>163</v>
      </c>
      <c r="C68" s="16">
        <v>149988.69</v>
      </c>
      <c r="D68" s="21">
        <v>147000</v>
      </c>
      <c r="E68" s="21">
        <v>147000</v>
      </c>
    </row>
    <row r="69" spans="1:5" ht="45" x14ac:dyDescent="0.25">
      <c r="A69" s="9" t="s">
        <v>71</v>
      </c>
      <c r="B69" s="9" t="s">
        <v>164</v>
      </c>
      <c r="C69" s="16">
        <v>3599728.33</v>
      </c>
      <c r="D69" s="21">
        <v>3528100</v>
      </c>
      <c r="E69" s="21">
        <v>3528100</v>
      </c>
    </row>
    <row r="70" spans="1:5" ht="45" x14ac:dyDescent="0.25">
      <c r="A70" s="9" t="s">
        <v>127</v>
      </c>
      <c r="B70" s="9" t="s">
        <v>165</v>
      </c>
      <c r="C70" s="16">
        <v>3544365.89</v>
      </c>
      <c r="D70" s="21"/>
      <c r="E70" s="21"/>
    </row>
    <row r="71" spans="1:5" ht="45" x14ac:dyDescent="0.25">
      <c r="A71" s="9" t="s">
        <v>128</v>
      </c>
      <c r="B71" s="9" t="s">
        <v>166</v>
      </c>
      <c r="C71" s="16">
        <v>147681.91</v>
      </c>
      <c r="D71" s="21"/>
      <c r="E71" s="21"/>
    </row>
    <row r="72" spans="1:5" ht="45" x14ac:dyDescent="0.25">
      <c r="A72" s="9" t="s">
        <v>129</v>
      </c>
      <c r="B72" s="9" t="s">
        <v>167</v>
      </c>
      <c r="C72" s="16">
        <v>1668200</v>
      </c>
      <c r="D72" s="21"/>
      <c r="E72" s="21"/>
    </row>
    <row r="73" spans="1:5" ht="45" x14ac:dyDescent="0.25">
      <c r="A73" s="9" t="s">
        <v>130</v>
      </c>
      <c r="B73" s="9" t="s">
        <v>168</v>
      </c>
      <c r="C73" s="16">
        <v>155925000</v>
      </c>
      <c r="D73" s="21"/>
      <c r="E73" s="21"/>
    </row>
    <row r="74" spans="1:5" ht="60" x14ac:dyDescent="0.25">
      <c r="A74" s="9" t="s">
        <v>121</v>
      </c>
      <c r="B74" s="9" t="s">
        <v>169</v>
      </c>
      <c r="C74" s="16">
        <v>258930500</v>
      </c>
      <c r="D74" s="21">
        <v>277463600</v>
      </c>
      <c r="E74" s="21"/>
    </row>
    <row r="75" spans="1:5" ht="60" x14ac:dyDescent="0.25">
      <c r="A75" s="9" t="s">
        <v>122</v>
      </c>
      <c r="B75" s="9" t="s">
        <v>170</v>
      </c>
      <c r="C75" s="16">
        <v>92251440</v>
      </c>
      <c r="D75" s="21">
        <v>47911400</v>
      </c>
      <c r="E75" s="21"/>
    </row>
    <row r="76" spans="1:5" ht="30" x14ac:dyDescent="0.25">
      <c r="A76" s="9" t="s">
        <v>68</v>
      </c>
      <c r="B76" s="9" t="s">
        <v>171</v>
      </c>
      <c r="C76" s="16">
        <v>585300</v>
      </c>
      <c r="D76" s="21">
        <v>585300</v>
      </c>
      <c r="E76" s="21">
        <v>585300</v>
      </c>
    </row>
    <row r="77" spans="1:5" ht="30" x14ac:dyDescent="0.25">
      <c r="A77" s="9" t="s">
        <v>68</v>
      </c>
      <c r="B77" s="9" t="s">
        <v>172</v>
      </c>
      <c r="C77" s="16">
        <v>1374200</v>
      </c>
      <c r="D77" s="21">
        <v>1374200</v>
      </c>
      <c r="E77" s="21">
        <v>1374200</v>
      </c>
    </row>
    <row r="78" spans="1:5" ht="30" x14ac:dyDescent="0.25">
      <c r="A78" s="9" t="s">
        <v>68</v>
      </c>
      <c r="B78" s="9" t="s">
        <v>173</v>
      </c>
      <c r="C78" s="16">
        <v>5782000</v>
      </c>
      <c r="D78" s="21">
        <v>8799500</v>
      </c>
      <c r="E78" s="21">
        <v>12406400</v>
      </c>
    </row>
    <row r="79" spans="1:5" ht="45" x14ac:dyDescent="0.25">
      <c r="A79" s="9" t="s">
        <v>68</v>
      </c>
      <c r="B79" s="9" t="s">
        <v>174</v>
      </c>
      <c r="C79" s="16">
        <v>17817800</v>
      </c>
      <c r="D79" s="21">
        <v>17699500</v>
      </c>
      <c r="E79" s="21">
        <v>26386500</v>
      </c>
    </row>
    <row r="80" spans="1:5" ht="45" x14ac:dyDescent="0.25">
      <c r="A80" s="9" t="s">
        <v>68</v>
      </c>
      <c r="B80" s="9" t="s">
        <v>175</v>
      </c>
      <c r="C80" s="16">
        <v>8375300</v>
      </c>
      <c r="D80" s="21"/>
      <c r="E80" s="21"/>
    </row>
    <row r="81" spans="1:5" ht="30" x14ac:dyDescent="0.25">
      <c r="A81" s="9" t="s">
        <v>68</v>
      </c>
      <c r="B81" s="9" t="s">
        <v>176</v>
      </c>
      <c r="C81" s="16">
        <v>0</v>
      </c>
      <c r="D81" s="21">
        <v>802700</v>
      </c>
      <c r="E81" s="21">
        <v>57525800</v>
      </c>
    </row>
    <row r="82" spans="1:5" ht="60" x14ac:dyDescent="0.25">
      <c r="A82" s="9" t="s">
        <v>68</v>
      </c>
      <c r="B82" s="26" t="s">
        <v>177</v>
      </c>
      <c r="C82" s="16">
        <v>2208500</v>
      </c>
      <c r="D82" s="21">
        <v>2208500</v>
      </c>
      <c r="E82" s="21">
        <v>2208500</v>
      </c>
    </row>
    <row r="83" spans="1:5" ht="30" x14ac:dyDescent="0.25">
      <c r="A83" s="9" t="s">
        <v>68</v>
      </c>
      <c r="B83" s="26" t="s">
        <v>178</v>
      </c>
      <c r="C83" s="16">
        <v>4971826.54</v>
      </c>
      <c r="D83" s="21"/>
      <c r="E83" s="21"/>
    </row>
    <row r="84" spans="1:5" ht="30" x14ac:dyDescent="0.25">
      <c r="A84" s="9" t="s">
        <v>68</v>
      </c>
      <c r="B84" s="26" t="s">
        <v>179</v>
      </c>
      <c r="C84" s="16">
        <v>2010800</v>
      </c>
      <c r="D84" s="21"/>
      <c r="E84" s="21"/>
    </row>
    <row r="85" spans="1:5" ht="28.5" x14ac:dyDescent="0.25">
      <c r="A85" s="8" t="s">
        <v>38</v>
      </c>
      <c r="B85" s="8" t="s">
        <v>33</v>
      </c>
      <c r="C85" s="17">
        <f>SUM(C86:C115)</f>
        <v>226953265.69000003</v>
      </c>
      <c r="D85" s="17">
        <f>SUM(D86:D115)</f>
        <v>229011800</v>
      </c>
      <c r="E85" s="17">
        <f>SUM(E86:E115)</f>
        <v>226564800</v>
      </c>
    </row>
    <row r="86" spans="1:5" ht="45" x14ac:dyDescent="0.25">
      <c r="A86" s="9" t="s">
        <v>82</v>
      </c>
      <c r="B86" s="9" t="s">
        <v>180</v>
      </c>
      <c r="C86" s="16">
        <v>704000</v>
      </c>
      <c r="D86" s="21">
        <v>710900</v>
      </c>
      <c r="E86" s="21">
        <v>737600</v>
      </c>
    </row>
    <row r="87" spans="1:5" ht="30" x14ac:dyDescent="0.25">
      <c r="A87" s="9" t="s">
        <v>75</v>
      </c>
      <c r="B87" s="9" t="s">
        <v>181</v>
      </c>
      <c r="C87" s="16">
        <v>117979700</v>
      </c>
      <c r="D87" s="21">
        <v>117979700</v>
      </c>
      <c r="E87" s="21">
        <v>117979700</v>
      </c>
    </row>
    <row r="88" spans="1:5" ht="45" x14ac:dyDescent="0.25">
      <c r="A88" s="9" t="s">
        <v>75</v>
      </c>
      <c r="B88" s="9" t="s">
        <v>182</v>
      </c>
      <c r="C88" s="16">
        <v>41274500</v>
      </c>
      <c r="D88" s="21">
        <v>41274500</v>
      </c>
      <c r="E88" s="21">
        <v>41274500</v>
      </c>
    </row>
    <row r="89" spans="1:5" ht="45" x14ac:dyDescent="0.25">
      <c r="A89" s="9" t="s">
        <v>75</v>
      </c>
      <c r="B89" s="9" t="s">
        <v>183</v>
      </c>
      <c r="C89" s="16">
        <v>15538800</v>
      </c>
      <c r="D89" s="21">
        <v>15538800</v>
      </c>
      <c r="E89" s="21">
        <v>15538800</v>
      </c>
    </row>
    <row r="90" spans="1:5" ht="60" x14ac:dyDescent="0.25">
      <c r="A90" s="9" t="s">
        <v>75</v>
      </c>
      <c r="B90" s="9" t="s">
        <v>184</v>
      </c>
      <c r="C90" s="16">
        <v>465400</v>
      </c>
      <c r="D90" s="21">
        <v>465400</v>
      </c>
      <c r="E90" s="21">
        <v>465400</v>
      </c>
    </row>
    <row r="91" spans="1:5" ht="60" x14ac:dyDescent="0.25">
      <c r="A91" s="9" t="s">
        <v>77</v>
      </c>
      <c r="B91" s="9" t="s">
        <v>185</v>
      </c>
      <c r="C91" s="16">
        <v>394200</v>
      </c>
      <c r="D91" s="21">
        <v>394200</v>
      </c>
      <c r="E91" s="21">
        <v>394200</v>
      </c>
    </row>
    <row r="92" spans="1:5" ht="45" x14ac:dyDescent="0.25">
      <c r="A92" s="9" t="s">
        <v>77</v>
      </c>
      <c r="B92" s="9" t="s">
        <v>186</v>
      </c>
      <c r="C92" s="16">
        <v>3840100</v>
      </c>
      <c r="D92" s="21">
        <v>3840100</v>
      </c>
      <c r="E92" s="21">
        <v>3840100</v>
      </c>
    </row>
    <row r="93" spans="1:5" ht="45" x14ac:dyDescent="0.25">
      <c r="A93" s="9" t="s">
        <v>77</v>
      </c>
      <c r="B93" s="9" t="s">
        <v>187</v>
      </c>
      <c r="C93" s="16">
        <v>469700</v>
      </c>
      <c r="D93" s="21">
        <v>469700</v>
      </c>
      <c r="E93" s="21">
        <v>469700</v>
      </c>
    </row>
    <row r="94" spans="1:5" ht="45" x14ac:dyDescent="0.25">
      <c r="A94" s="9" t="s">
        <v>77</v>
      </c>
      <c r="B94" s="9" t="s">
        <v>188</v>
      </c>
      <c r="C94" s="16">
        <v>630500</v>
      </c>
      <c r="D94" s="21">
        <v>630500</v>
      </c>
      <c r="E94" s="21">
        <v>630500</v>
      </c>
    </row>
    <row r="95" spans="1:5" ht="30" x14ac:dyDescent="0.25">
      <c r="A95" s="10" t="s">
        <v>78</v>
      </c>
      <c r="B95" s="9" t="s">
        <v>189</v>
      </c>
      <c r="C95" s="16">
        <v>411900</v>
      </c>
      <c r="D95" s="21">
        <v>411900</v>
      </c>
      <c r="E95" s="21">
        <v>411900</v>
      </c>
    </row>
    <row r="96" spans="1:5" ht="45" x14ac:dyDescent="0.25">
      <c r="A96" s="9" t="s">
        <v>76</v>
      </c>
      <c r="B96" s="9" t="s">
        <v>190</v>
      </c>
      <c r="C96" s="16">
        <v>58000</v>
      </c>
      <c r="D96" s="21">
        <v>58000</v>
      </c>
      <c r="E96" s="21">
        <v>58000</v>
      </c>
    </row>
    <row r="97" spans="1:5" ht="45" x14ac:dyDescent="0.25">
      <c r="A97" s="9" t="s">
        <v>75</v>
      </c>
      <c r="B97" s="9" t="s">
        <v>191</v>
      </c>
      <c r="C97" s="16">
        <v>50500</v>
      </c>
      <c r="D97" s="21">
        <v>50500</v>
      </c>
      <c r="E97" s="21">
        <v>50500</v>
      </c>
    </row>
    <row r="98" spans="1:5" ht="45" x14ac:dyDescent="0.25">
      <c r="A98" s="9" t="s">
        <v>75</v>
      </c>
      <c r="B98" s="9" t="s">
        <v>192</v>
      </c>
      <c r="C98" s="16">
        <v>5457185</v>
      </c>
      <c r="D98" s="21">
        <v>4202500</v>
      </c>
      <c r="E98" s="21">
        <v>4202500</v>
      </c>
    </row>
    <row r="99" spans="1:5" ht="30" x14ac:dyDescent="0.25">
      <c r="A99" s="9" t="s">
        <v>75</v>
      </c>
      <c r="B99" s="9" t="s">
        <v>88</v>
      </c>
      <c r="C99" s="16">
        <v>0</v>
      </c>
      <c r="D99" s="21">
        <v>679600</v>
      </c>
      <c r="E99" s="21">
        <v>679600</v>
      </c>
    </row>
    <row r="100" spans="1:5" ht="45" x14ac:dyDescent="0.25">
      <c r="A100" s="9" t="s">
        <v>85</v>
      </c>
      <c r="B100" s="9" t="s">
        <v>193</v>
      </c>
      <c r="C100" s="16">
        <v>14600</v>
      </c>
      <c r="D100" s="21">
        <v>65400</v>
      </c>
      <c r="E100" s="21">
        <v>6000</v>
      </c>
    </row>
    <row r="101" spans="1:5" ht="60" x14ac:dyDescent="0.25">
      <c r="A101" s="9" t="s">
        <v>75</v>
      </c>
      <c r="B101" s="9" t="s">
        <v>194</v>
      </c>
      <c r="C101" s="16">
        <v>3000</v>
      </c>
      <c r="D101" s="21">
        <v>3000</v>
      </c>
      <c r="E101" s="21">
        <v>3000</v>
      </c>
    </row>
    <row r="102" spans="1:5" ht="60" x14ac:dyDescent="0.25">
      <c r="A102" s="9" t="s">
        <v>75</v>
      </c>
      <c r="B102" s="9" t="s">
        <v>195</v>
      </c>
      <c r="C102" s="16">
        <v>333400</v>
      </c>
      <c r="D102" s="21">
        <v>333400</v>
      </c>
      <c r="E102" s="21">
        <v>333400</v>
      </c>
    </row>
    <row r="103" spans="1:5" ht="75" x14ac:dyDescent="0.25">
      <c r="A103" s="9" t="s">
        <v>75</v>
      </c>
      <c r="B103" s="9" t="s">
        <v>196</v>
      </c>
      <c r="C103" s="16">
        <v>355800</v>
      </c>
      <c r="D103" s="21">
        <v>355800</v>
      </c>
      <c r="E103" s="21">
        <v>355800</v>
      </c>
    </row>
    <row r="104" spans="1:5" ht="45" x14ac:dyDescent="0.25">
      <c r="A104" s="9" t="s">
        <v>79</v>
      </c>
      <c r="B104" s="9" t="s">
        <v>197</v>
      </c>
      <c r="C104" s="16">
        <v>1923500</v>
      </c>
      <c r="D104" s="21">
        <v>1923500</v>
      </c>
      <c r="E104" s="21">
        <v>1923500</v>
      </c>
    </row>
    <row r="105" spans="1:5" ht="45" x14ac:dyDescent="0.25">
      <c r="A105" s="9" t="s">
        <v>138</v>
      </c>
      <c r="B105" s="9" t="s">
        <v>198</v>
      </c>
      <c r="C105" s="16"/>
      <c r="D105" s="21">
        <v>1008900</v>
      </c>
      <c r="E105" s="21"/>
    </row>
    <row r="106" spans="1:5" ht="60" x14ac:dyDescent="0.25">
      <c r="A106" s="9" t="s">
        <v>139</v>
      </c>
      <c r="B106" s="9" t="s">
        <v>199</v>
      </c>
      <c r="C106" s="16">
        <v>9830000</v>
      </c>
      <c r="D106" s="21">
        <v>9830000</v>
      </c>
      <c r="E106" s="21">
        <v>9830000</v>
      </c>
    </row>
    <row r="107" spans="1:5" ht="30" x14ac:dyDescent="0.25">
      <c r="A107" s="9" t="s">
        <v>81</v>
      </c>
      <c r="B107" s="9" t="s">
        <v>200</v>
      </c>
      <c r="C107" s="16">
        <v>880086.69</v>
      </c>
      <c r="D107" s="21">
        <v>574600</v>
      </c>
      <c r="E107" s="21">
        <v>574600</v>
      </c>
    </row>
    <row r="108" spans="1:5" ht="30" x14ac:dyDescent="0.25">
      <c r="A108" s="9" t="s">
        <v>80</v>
      </c>
      <c r="B108" s="9" t="s">
        <v>201</v>
      </c>
      <c r="C108" s="16">
        <v>851435.62</v>
      </c>
      <c r="D108" s="21">
        <v>1007200</v>
      </c>
      <c r="E108" s="21">
        <v>1007200</v>
      </c>
    </row>
    <row r="109" spans="1:5" ht="45" x14ac:dyDescent="0.25">
      <c r="A109" s="9" t="s">
        <v>81</v>
      </c>
      <c r="B109" s="9" t="s">
        <v>202</v>
      </c>
      <c r="C109" s="16">
        <v>232243</v>
      </c>
      <c r="D109" s="21"/>
      <c r="E109" s="21"/>
    </row>
    <row r="110" spans="1:5" ht="60" x14ac:dyDescent="0.25">
      <c r="A110" s="9" t="s">
        <v>86</v>
      </c>
      <c r="B110" s="9" t="s">
        <v>203</v>
      </c>
      <c r="C110" s="16">
        <v>3705676.43</v>
      </c>
      <c r="D110" s="21">
        <v>3702300</v>
      </c>
      <c r="E110" s="21">
        <v>3724100</v>
      </c>
    </row>
    <row r="111" spans="1:5" ht="60" x14ac:dyDescent="0.25">
      <c r="A111" s="9" t="s">
        <v>87</v>
      </c>
      <c r="B111" s="9" t="s">
        <v>204</v>
      </c>
      <c r="C111" s="16">
        <v>5130177.87</v>
      </c>
      <c r="D111" s="21">
        <v>4934400</v>
      </c>
      <c r="E111" s="21">
        <v>5067200</v>
      </c>
    </row>
    <row r="112" spans="1:5" ht="45" x14ac:dyDescent="0.25">
      <c r="A112" s="9" t="s">
        <v>80</v>
      </c>
      <c r="B112" s="9" t="s">
        <v>205</v>
      </c>
      <c r="C112" s="16">
        <v>722300</v>
      </c>
      <c r="D112" s="21">
        <v>422600</v>
      </c>
      <c r="E112" s="21">
        <v>422600</v>
      </c>
    </row>
    <row r="113" spans="1:5" ht="45" x14ac:dyDescent="0.25">
      <c r="A113" s="9" t="s">
        <v>81</v>
      </c>
      <c r="B113" s="9" t="s">
        <v>206</v>
      </c>
      <c r="C113" s="16">
        <v>1748481.08</v>
      </c>
      <c r="D113" s="21">
        <v>984400</v>
      </c>
      <c r="E113" s="21">
        <v>984400</v>
      </c>
    </row>
    <row r="114" spans="1:5" ht="30" x14ac:dyDescent="0.25">
      <c r="A114" s="9" t="s">
        <v>83</v>
      </c>
      <c r="B114" s="9" t="s">
        <v>207</v>
      </c>
      <c r="C114" s="16">
        <v>0</v>
      </c>
      <c r="D114" s="21">
        <v>6961600</v>
      </c>
      <c r="E114" s="21">
        <v>7296000</v>
      </c>
    </row>
    <row r="115" spans="1:5" ht="45" x14ac:dyDescent="0.25">
      <c r="A115" s="9" t="s">
        <v>84</v>
      </c>
      <c r="B115" s="9" t="s">
        <v>208</v>
      </c>
      <c r="C115" s="16">
        <v>13948080</v>
      </c>
      <c r="D115" s="21">
        <v>10198400</v>
      </c>
      <c r="E115" s="21">
        <v>8304000</v>
      </c>
    </row>
    <row r="116" spans="1:5" ht="28.5" x14ac:dyDescent="0.25">
      <c r="A116" s="18" t="s">
        <v>131</v>
      </c>
      <c r="B116" s="18" t="s">
        <v>132</v>
      </c>
      <c r="C116" s="17">
        <f>SUM(C117:C121)</f>
        <v>17475636.02</v>
      </c>
      <c r="D116" s="21"/>
      <c r="E116" s="21"/>
    </row>
    <row r="117" spans="1:5" ht="45" x14ac:dyDescent="0.25">
      <c r="A117" s="19" t="s">
        <v>135</v>
      </c>
      <c r="B117" s="19" t="s">
        <v>209</v>
      </c>
      <c r="C117" s="16">
        <v>1532600.8</v>
      </c>
      <c r="D117" s="21"/>
      <c r="E117" s="21"/>
    </row>
    <row r="118" spans="1:5" ht="30" x14ac:dyDescent="0.25">
      <c r="A118" s="19" t="s">
        <v>135</v>
      </c>
      <c r="B118" s="19" t="s">
        <v>210</v>
      </c>
      <c r="C118" s="16">
        <v>718000</v>
      </c>
      <c r="D118" s="21"/>
      <c r="E118" s="21"/>
    </row>
    <row r="119" spans="1:5" ht="45" x14ac:dyDescent="0.25">
      <c r="A119" s="19" t="s">
        <v>135</v>
      </c>
      <c r="B119" s="19" t="s">
        <v>211</v>
      </c>
      <c r="C119" s="16">
        <v>9281731.2599999998</v>
      </c>
      <c r="D119" s="21"/>
      <c r="E119" s="21"/>
    </row>
    <row r="120" spans="1:5" ht="30" x14ac:dyDescent="0.25">
      <c r="A120" s="19" t="s">
        <v>135</v>
      </c>
      <c r="B120" s="19" t="s">
        <v>213</v>
      </c>
      <c r="C120" s="16">
        <v>2321999</v>
      </c>
      <c r="D120" s="21"/>
      <c r="E120" s="21"/>
    </row>
    <row r="121" spans="1:5" ht="45" x14ac:dyDescent="0.25">
      <c r="A121" s="19" t="s">
        <v>135</v>
      </c>
      <c r="B121" s="19" t="s">
        <v>212</v>
      </c>
      <c r="C121" s="16">
        <v>3621304.96</v>
      </c>
      <c r="D121" s="21"/>
      <c r="E121" s="21"/>
    </row>
    <row r="122" spans="1:5" ht="42.75" x14ac:dyDescent="0.25">
      <c r="A122" s="18" t="s">
        <v>133</v>
      </c>
      <c r="B122" s="18" t="s">
        <v>134</v>
      </c>
      <c r="C122" s="16">
        <f>SUM(C123:C124)</f>
        <v>-1039530.5</v>
      </c>
      <c r="D122" s="21"/>
      <c r="E122" s="21"/>
    </row>
    <row r="123" spans="1:5" ht="30" x14ac:dyDescent="0.25">
      <c r="A123" s="19" t="s">
        <v>143</v>
      </c>
      <c r="B123" s="19" t="s">
        <v>144</v>
      </c>
      <c r="C123" s="16">
        <v>-6135.59</v>
      </c>
      <c r="D123" s="21"/>
      <c r="E123" s="21"/>
    </row>
    <row r="124" spans="1:5" ht="30" x14ac:dyDescent="0.25">
      <c r="A124" s="19" t="s">
        <v>136</v>
      </c>
      <c r="B124" s="27" t="s">
        <v>145</v>
      </c>
      <c r="C124" s="16">
        <v>-1033394.91</v>
      </c>
      <c r="D124" s="21"/>
      <c r="E124" s="21"/>
    </row>
    <row r="125" spans="1:5" x14ac:dyDescent="0.25">
      <c r="A125" s="9"/>
      <c r="B125" s="8" t="s">
        <v>22</v>
      </c>
      <c r="C125" s="20">
        <f>SUM(C9,C50)</f>
        <v>1693480578.5700002</v>
      </c>
      <c r="D125" s="20">
        <f>SUM(D9,D50)</f>
        <v>988789989.73000002</v>
      </c>
      <c r="E125" s="20">
        <f>SUM(E9,E50)</f>
        <v>765986220.77999997</v>
      </c>
    </row>
    <row r="126" spans="1:5" x14ac:dyDescent="0.25">
      <c r="A126" s="14"/>
      <c r="B126" s="28"/>
      <c r="C126" s="15"/>
      <c r="D126" s="15"/>
      <c r="E126" s="15"/>
    </row>
    <row r="127" spans="1:5" ht="15.75" x14ac:dyDescent="0.25">
      <c r="A127" s="5"/>
    </row>
    <row r="128" spans="1:5" x14ac:dyDescent="0.25">
      <c r="A128" s="6"/>
    </row>
  </sheetData>
  <mergeCells count="3">
    <mergeCell ref="A5:E5"/>
    <mergeCell ref="C2:E2"/>
    <mergeCell ref="C3:E3"/>
  </mergeCells>
  <pageMargins left="0.59055118110236227" right="0.31496062992125984" top="1.1811023622047245" bottom="0.59055118110236227" header="0.31496062992125984" footer="0.31496062992125984"/>
  <pageSetup paperSize="9" scale="9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управление Финансовое</cp:lastModifiedBy>
  <cp:lastPrinted>2021-07-27T05:52:30Z</cp:lastPrinted>
  <dcterms:created xsi:type="dcterms:W3CDTF">2017-10-30T08:06:07Z</dcterms:created>
  <dcterms:modified xsi:type="dcterms:W3CDTF">2022-03-29T12:22:59Z</dcterms:modified>
</cp:coreProperties>
</file>